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<sst xmlns="http://schemas.openxmlformats.org/spreadsheetml/2006/main" count="44" uniqueCount="41">
  <si>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</si>
  <si>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</si>
  <si>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</si>
  <si>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</si>
  <si>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</si>
  <si>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</si>
  <si>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</si>
  <si>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</si>
  <si>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</si>
  <si>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</si>
  <si>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</si>
  <si>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</si>
  <si>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</si>
  <si>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</si>
  <si>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</si>
  <si>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</si>
  <si>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</si>
  <si>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</si>
  <si>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</si>
  <si>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</si>
  <si>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</si>
  <si>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</si>
  <si>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</si>
  <si>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</si>
  <si>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</si>
  <si>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</si>
  <si>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</si>
  <si>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</si>
  <si>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</si>
  <si>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</si>
  <si>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</si>
  <si>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</si>
  <si>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</si>
  <si>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</si>
  <si>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</si>
  <si>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</si>
  <si>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</si>
  <si>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</si>
  <si>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</si>
  <si>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</si>
  <si>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Կոմիտաս թանգարան- ինստիտուտ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</si>
</sst>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" fontId="4" fillId="0" borderId="2" xfId="0" applyNumberFormat="1" applyFont="1" applyBorder="1"/>
    <xf numFmtId="1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6" width="10.125" style="9" bestFit="1" customWidth="1"/>
    <col min="7" max="7" width="8.875" style="9"/>
    <col min="8" max="8" width="11.25" style="9" bestFit="1" customWidth="1"/>
    <col min="9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259410800</v>
      </c>
      <c r="D6" s="24">
        <f>SUM(D7:D10)</f>
        <v>259410800</v>
      </c>
    </row>
    <row r="7" spans="1:169" ht="18.399999999999999" customHeight="1" x14ac:dyDescent="0.2">
      <c r="A7" s="10"/>
      <c r="B7" s="11" t="s">
        <v>4</v>
      </c>
      <c r="C7" s="26">
        <f t="shared" si="0"/>
        <v>224913600</v>
      </c>
      <c r="D7" s="24">
        <v>224913600</v>
      </c>
    </row>
    <row r="8" spans="1:169" ht="18.399999999999999" customHeight="1" x14ac:dyDescent="0.2">
      <c r="A8" s="10"/>
      <c r="B8" s="11" t="s">
        <v>5</v>
      </c>
      <c r="C8" s="26">
        <f t="shared" si="0"/>
        <v>300000</v>
      </c>
      <c r="D8" s="24">
        <v>300000</v>
      </c>
    </row>
    <row r="9" spans="1:169" ht="18.399999999999999" customHeight="1" x14ac:dyDescent="0.2">
      <c r="A9" s="10"/>
      <c r="B9" s="11" t="s">
        <v>6</v>
      </c>
      <c r="C9" s="26">
        <f t="shared" si="0"/>
        <v>25506200</v>
      </c>
      <c r="D9" s="24">
        <v>25506200</v>
      </c>
    </row>
    <row r="10" spans="1:169" ht="18.399999999999999" customHeight="1" x14ac:dyDescent="0.2">
      <c r="A10" s="10"/>
      <c r="B10" s="11" t="s">
        <v>7</v>
      </c>
      <c r="C10" s="26">
        <f t="shared" si="0"/>
        <v>8691000</v>
      </c>
      <c r="D10" s="24">
        <v>8691000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29329900</v>
      </c>
      <c r="D11" s="24">
        <v>29329900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89</v>
      </c>
      <c r="D12" s="24">
        <f>D15+D14</f>
        <v>89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89</v>
      </c>
      <c r="D14" s="24">
        <v>89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121011</v>
      </c>
      <c r="D21" s="29">
        <v>121011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89</v>
      </c>
      <c r="D22" s="24">
        <v>89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3000000</v>
      </c>
      <c r="D23" s="24">
        <v>3000000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4200</v>
      </c>
      <c r="D24" s="24">
        <f>D25+D26+D27+D28</f>
        <v>4200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4200</v>
      </c>
      <c r="D26" s="24">
        <v>4200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2025-03-11T08:17:06Z</dcterms:modified>
</cp:coreProperties>
</file>